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" windowWidth="23256" windowHeight="13176"/>
  </bookViews>
  <sheets>
    <sheet name="Бюджет_1" sheetId="2" r:id="rId1"/>
  </sheets>
  <definedNames>
    <definedName name="_xlnm.Print_Titles" localSheetId="0">Бюджет_1!$8:$12</definedName>
  </definedNames>
  <calcPr calcId="125725"/>
</workbook>
</file>

<file path=xl/calcChain.xml><?xml version="1.0" encoding="utf-8"?>
<calcChain xmlns="http://schemas.openxmlformats.org/spreadsheetml/2006/main">
  <c r="I21" i="2"/>
  <c r="I50" l="1"/>
  <c r="G47"/>
  <c r="F13" l="1"/>
  <c r="G13"/>
  <c r="H13"/>
  <c r="I13"/>
  <c r="E13"/>
  <c r="F41"/>
  <c r="G41"/>
  <c r="H41"/>
  <c r="I41"/>
  <c r="E41"/>
  <c r="H50"/>
  <c r="G50"/>
  <c r="E50"/>
  <c r="G51"/>
  <c r="I65"/>
  <c r="F65"/>
  <c r="G65"/>
  <c r="H65" l="1"/>
  <c r="E65"/>
  <c r="F63"/>
  <c r="G63"/>
  <c r="H63"/>
  <c r="I63"/>
  <c r="E63"/>
  <c r="F61"/>
  <c r="G61"/>
  <c r="H61"/>
  <c r="I61"/>
  <c r="J61"/>
  <c r="K61"/>
  <c r="E61"/>
  <c r="F57"/>
  <c r="G57"/>
  <c r="H57"/>
  <c r="I57"/>
  <c r="E57"/>
  <c r="F52"/>
  <c r="G52"/>
  <c r="H52"/>
  <c r="I52"/>
  <c r="E52"/>
  <c r="F47"/>
  <c r="H47"/>
  <c r="I47"/>
  <c r="E47"/>
  <c r="F39"/>
  <c r="G39"/>
  <c r="H39"/>
  <c r="I39"/>
  <c r="E39"/>
  <c r="F34"/>
  <c r="G34"/>
  <c r="H34"/>
  <c r="I34"/>
  <c r="E34"/>
  <c r="F27"/>
  <c r="G27"/>
  <c r="H27"/>
  <c r="I27"/>
  <c r="E27"/>
  <c r="F23"/>
  <c r="G23"/>
  <c r="H23"/>
  <c r="I23"/>
  <c r="E23"/>
  <c r="F21"/>
  <c r="H21"/>
  <c r="E21"/>
  <c r="F68"/>
  <c r="G21"/>
  <c r="H68" l="1"/>
  <c r="I68"/>
  <c r="G68"/>
  <c r="E68"/>
</calcChain>
</file>

<file path=xl/sharedStrings.xml><?xml version="1.0" encoding="utf-8"?>
<sst xmlns="http://schemas.openxmlformats.org/spreadsheetml/2006/main" count="127" uniqueCount="73">
  <si>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</si>
  <si>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</si>
  <si>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</si>
  <si>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</si>
  <si>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</si>
  <si>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</si>
  <si>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</si>
  <si>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</si>
  <si>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</si>
  <si>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</si>
  <si>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</si>
  <si>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</si>
  <si>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</si>
  <si>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</si>
  <si>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</si>
  <si>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</si>
  <si>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</si>
  <si>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</si>
  <si>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</si>
  <si>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</si>
  <si>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</si>
  <si>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</si>
  <si>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</si>
  <si>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</si>
  <si>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</si>
  <si>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</si>
  <si>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</si>
  <si>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</si>
  <si>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</si>
  <si>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</si>
  <si>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</si>
  <si>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</si>
  <si>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</si>
  <si>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</si>
  <si>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</si>
  <si>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</si>
  <si>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</si>
  <si>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</si>
  <si>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</si>
  <si>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</si>
  <si>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</si>
  <si>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</si>
  <si>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</si>
  <si>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</si>
  <si>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</si>
  <si>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</si>
  <si>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</si>
  <si>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Мероприятие</t>
  </si>
  <si>
    <t>Пр</t>
  </si>
  <si>
    <t>Рз</t>
  </si>
  <si>
    <t>КВСР</t>
  </si>
  <si>
    <t>в т.ч. за счет субвенций</t>
  </si>
  <si>
    <t>Всего</t>
  </si>
  <si>
    <t>Наименование показателя</t>
  </si>
  <si>
    <t>Исполнено (расход)</t>
  </si>
  <si>
    <t>План на год</t>
  </si>
  <si>
    <t>Коды БК</t>
  </si>
  <si>
    <t>Приложение 2</t>
  </si>
  <si>
    <t>к постановлению администрации</t>
  </si>
  <si>
    <t>Кондинского района</t>
  </si>
  <si>
    <t>Культура, кинематография</t>
  </si>
  <si>
    <t>Физическая культура и спорт</t>
  </si>
  <si>
    <t>Средства массовой информации</t>
  </si>
  <si>
    <t xml:space="preserve">Обслуживание государственного и муниципального долга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</si>
  <si>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</si>
  <si>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Итого</t>
  </si>
  <si>
    <t>от 2017 года №</t>
  </si>
  <si>
    <t>Другие вопросы в области здравоохранения</t>
  </si>
  <si>
    <t>Здравоохранение</t>
  </si>
  <si>
    <t>Дополнительное образование детей</t>
  </si>
  <si>
    <t>Судебная система</t>
  </si>
  <si>
    <t>(в рублях)</t>
  </si>
  <si>
    <t xml:space="preserve">Расходы бюджета муниципального образования Кондинский район за 9 месяцев 2017 года по разделам и подразделам классификации расходов бюджета 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</si>
</sst>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;;"/>
    <numFmt numFmtId="166" formatCode="00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/>
    <xf numFmtId="0" fontId="8" fillId="2" borderId="0" xfId="1" applyFont="1" applyFill="1" applyBorder="1"/>
    <xf numFmtId="0" fontId="8" fillId="2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2" borderId="0" xfId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alignment horizontal="right" vertical="center"/>
      <protection hidden="1"/>
    </xf>
    <xf numFmtId="0" fontId="5" fillId="2" borderId="1" xfId="1" applyNumberFormat="1" applyFont="1" applyFill="1" applyBorder="1" applyAlignment="1" applyProtection="1">
      <alignment horizontal="centerContinuous" vertical="center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right" vertical="center"/>
      <protection hidden="1"/>
    </xf>
    <xf numFmtId="165" fontId="5" fillId="2" borderId="1" xfId="1" applyNumberFormat="1" applyFont="1" applyFill="1" applyBorder="1" applyAlignment="1" applyProtection="1">
      <alignment horizontal="left" vertical="center"/>
      <protection hidden="1"/>
    </xf>
    <xf numFmtId="0" fontId="6" fillId="2" borderId="1" xfId="1" applyNumberFormat="1" applyFont="1" applyFill="1" applyBorder="1" applyAlignment="1" applyProtection="1">
      <protection hidden="1"/>
    </xf>
    <xf numFmtId="0" fontId="0" fillId="0" borderId="0" xfId="0" applyAlignment="1">
      <alignment vertical="center" wrapText="1"/>
    </xf>
    <xf numFmtId="4" fontId="1" fillId="0" borderId="0" xfId="1" applyNumberFormat="1"/>
    <xf numFmtId="167" fontId="1" fillId="0" borderId="0" xfId="1" applyNumberFormat="1"/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right" vertical="center"/>
      <protection hidden="1"/>
    </xf>
    <xf numFmtId="4" fontId="9" fillId="2" borderId="1" xfId="1" applyNumberFormat="1" applyFont="1" applyFill="1" applyBorder="1" applyAlignment="1" applyProtection="1">
      <alignment horizontal="right" vertical="center"/>
      <protection hidden="1"/>
    </xf>
    <xf numFmtId="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4" fontId="1" fillId="0" borderId="3" xfId="1" applyNumberFormat="1" applyBorder="1" applyAlignment="1">
      <alignment horizontal="center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75"/>
  <sheetViews>
    <sheetView showGridLines="0" tabSelected="1" topLeftCell="A59" zoomScale="80" zoomScaleNormal="80" workbookViewId="0">
      <selection activeCell="G70" sqref="G70"/>
    </sheetView>
  </sheetViews>
  <sheetFormatPr defaultColWidth="9.109375" defaultRowHeight="13.2"/>
  <cols>
    <col min="1" max="1" width="46.109375" style="1" customWidth="1"/>
    <col min="2" max="2" width="0" style="1" hidden="1" customWidth="1"/>
    <col min="3" max="4" width="3.5546875" style="1" customWidth="1"/>
    <col min="5" max="5" width="21.88671875" style="1" customWidth="1"/>
    <col min="6" max="6" width="0" style="1" hidden="1" customWidth="1"/>
    <col min="7" max="7" width="20.88671875" style="1" customWidth="1"/>
    <col min="8" max="8" width="17.88671875" style="1" customWidth="1"/>
    <col min="9" max="9" width="17.33203125" style="1" customWidth="1"/>
    <col min="10" max="10" width="0.109375" style="1" customWidth="1"/>
    <col min="11" max="11" width="6.33203125" style="1" hidden="1" customWidth="1"/>
    <col min="12" max="18" width="0.6640625" style="1" customWidth="1"/>
    <col min="19" max="16384" width="9.109375" style="1"/>
  </cols>
  <sheetData>
    <row r="1" spans="1:18" ht="12.75" customHeight="1">
      <c r="A1" s="8"/>
      <c r="B1" s="8"/>
      <c r="C1" s="8"/>
      <c r="D1" s="8"/>
      <c r="E1" s="8"/>
      <c r="F1" s="8"/>
      <c r="G1" s="8"/>
      <c r="H1" s="9"/>
      <c r="I1" s="9"/>
      <c r="J1" s="10"/>
      <c r="K1" s="10"/>
      <c r="L1" s="12" t="s">
        <v>57</v>
      </c>
      <c r="M1" s="8"/>
      <c r="N1" s="8"/>
      <c r="O1" s="8"/>
      <c r="P1" s="8"/>
      <c r="Q1" s="8"/>
      <c r="R1" s="8"/>
    </row>
    <row r="2" spans="1:18" ht="14.25" customHeight="1">
      <c r="A2" s="8"/>
      <c r="B2" s="8"/>
      <c r="C2" s="8"/>
      <c r="D2" s="8"/>
      <c r="E2" s="8"/>
      <c r="F2" s="8"/>
      <c r="G2" s="8"/>
      <c r="H2" s="9"/>
      <c r="I2" s="9"/>
      <c r="J2" s="10"/>
      <c r="K2" s="10"/>
      <c r="L2" s="12" t="s">
        <v>58</v>
      </c>
      <c r="M2" s="8"/>
      <c r="N2" s="8"/>
      <c r="O2" s="8"/>
      <c r="P2" s="8"/>
      <c r="Q2" s="8"/>
      <c r="R2" s="8"/>
    </row>
    <row r="3" spans="1:18" ht="12" customHeight="1">
      <c r="A3" s="8"/>
      <c r="B3" s="8"/>
      <c r="C3" s="8"/>
      <c r="D3" s="8"/>
      <c r="E3" s="8"/>
      <c r="F3" s="8"/>
      <c r="G3" s="8"/>
      <c r="H3" s="9"/>
      <c r="I3" s="9"/>
      <c r="J3" s="10"/>
      <c r="K3" s="10"/>
      <c r="L3" s="12" t="s">
        <v>59</v>
      </c>
      <c r="M3" s="8"/>
      <c r="N3" s="8"/>
      <c r="O3" s="8"/>
      <c r="P3" s="8"/>
      <c r="Q3" s="8"/>
      <c r="R3" s="8"/>
    </row>
    <row r="4" spans="1:18" ht="16.2" customHeight="1">
      <c r="A4" s="8"/>
      <c r="B4" s="8"/>
      <c r="C4" s="8"/>
      <c r="D4" s="8"/>
      <c r="E4" s="8"/>
      <c r="F4" s="8"/>
      <c r="G4" s="8"/>
      <c r="H4" s="9"/>
      <c r="I4" s="35" t="s">
        <v>66</v>
      </c>
      <c r="J4" s="36"/>
      <c r="K4" s="36"/>
      <c r="L4" s="12"/>
      <c r="M4" s="8"/>
      <c r="N4" s="8"/>
      <c r="O4" s="8"/>
      <c r="P4" s="8"/>
      <c r="Q4" s="8"/>
      <c r="R4" s="8"/>
    </row>
    <row r="5" spans="1:18" ht="13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32.25" customHeight="1">
      <c r="A6" s="33" t="s">
        <v>72</v>
      </c>
      <c r="B6" s="33"/>
      <c r="C6" s="33"/>
      <c r="D6" s="33"/>
      <c r="E6" s="33"/>
      <c r="F6" s="33"/>
      <c r="G6" s="33"/>
      <c r="H6" s="33"/>
      <c r="I6" s="33"/>
      <c r="J6" s="22"/>
      <c r="K6" s="22"/>
      <c r="L6" s="11"/>
      <c r="M6" s="6"/>
      <c r="N6" s="6"/>
      <c r="O6" s="6"/>
      <c r="P6" s="6"/>
      <c r="Q6" s="6"/>
      <c r="R6" s="6"/>
    </row>
    <row r="7" spans="1:18" ht="30" customHeight="1">
      <c r="A7" s="3"/>
      <c r="B7" s="5"/>
      <c r="C7" s="5"/>
      <c r="D7" s="5"/>
      <c r="E7" s="5"/>
      <c r="F7" s="5"/>
      <c r="G7" s="2"/>
      <c r="H7" s="5"/>
      <c r="I7" s="27" t="s">
        <v>71</v>
      </c>
      <c r="J7" s="5"/>
      <c r="K7" s="5"/>
      <c r="L7" s="5"/>
      <c r="M7" s="5"/>
      <c r="N7" s="5"/>
      <c r="O7" s="5"/>
      <c r="P7" s="5"/>
      <c r="Q7" s="5"/>
      <c r="R7" s="5"/>
    </row>
    <row r="8" spans="1:18" ht="30" customHeight="1">
      <c r="A8" s="40" t="s">
        <v>53</v>
      </c>
      <c r="B8" s="15" t="s">
        <v>56</v>
      </c>
      <c r="C8" s="34" t="s">
        <v>49</v>
      </c>
      <c r="D8" s="34" t="s">
        <v>48</v>
      </c>
      <c r="E8" s="34" t="s">
        <v>55</v>
      </c>
      <c r="F8" s="34"/>
      <c r="G8" s="34"/>
      <c r="H8" s="34" t="s">
        <v>54</v>
      </c>
      <c r="I8" s="34"/>
      <c r="J8" s="5"/>
      <c r="K8" s="2"/>
      <c r="L8" s="2"/>
      <c r="M8" s="2"/>
      <c r="N8" s="2"/>
      <c r="O8" s="2"/>
      <c r="P8" s="2"/>
      <c r="Q8" s="2"/>
      <c r="R8" s="2"/>
    </row>
    <row r="9" spans="1:18" ht="409.6" hidden="1" customHeight="1">
      <c r="A9" s="40"/>
      <c r="B9" s="15"/>
      <c r="C9" s="34"/>
      <c r="D9" s="34"/>
      <c r="E9" s="34"/>
      <c r="F9" s="34"/>
      <c r="G9" s="34"/>
      <c r="H9" s="34"/>
      <c r="I9" s="34"/>
      <c r="J9" s="5"/>
      <c r="K9" s="2"/>
      <c r="L9" s="2"/>
      <c r="M9" s="2"/>
      <c r="N9" s="2"/>
      <c r="O9" s="2"/>
      <c r="P9" s="2"/>
      <c r="Q9" s="2"/>
      <c r="R9" s="2"/>
    </row>
    <row r="10" spans="1:18" ht="12.75" customHeight="1">
      <c r="A10" s="40"/>
      <c r="B10" s="16"/>
      <c r="C10" s="34"/>
      <c r="D10" s="34"/>
      <c r="E10" s="34" t="s">
        <v>52</v>
      </c>
      <c r="F10" s="16"/>
      <c r="G10" s="34" t="s">
        <v>51</v>
      </c>
      <c r="H10" s="34" t="s">
        <v>52</v>
      </c>
      <c r="I10" s="34" t="s">
        <v>51</v>
      </c>
      <c r="J10" s="5"/>
      <c r="K10" s="2"/>
      <c r="L10" s="2"/>
      <c r="M10" s="2"/>
      <c r="N10" s="2"/>
      <c r="O10" s="2"/>
      <c r="P10" s="2"/>
      <c r="Q10" s="2"/>
      <c r="R10" s="2"/>
    </row>
    <row r="11" spans="1:18" ht="22.95" customHeight="1">
      <c r="A11" s="40"/>
      <c r="B11" s="17" t="s">
        <v>50</v>
      </c>
      <c r="C11" s="34"/>
      <c r="D11" s="34"/>
      <c r="E11" s="34"/>
      <c r="F11" s="18" t="s">
        <v>47</v>
      </c>
      <c r="G11" s="34"/>
      <c r="H11" s="34"/>
      <c r="I11" s="34"/>
      <c r="J11" s="5" t="s">
        <v>0</v>
      </c>
      <c r="K11" s="2"/>
      <c r="L11" s="2"/>
      <c r="M11" s="2"/>
      <c r="N11" s="2"/>
      <c r="O11" s="2"/>
      <c r="P11" s="2"/>
      <c r="Q11" s="2"/>
      <c r="R11" s="2"/>
    </row>
    <row r="12" spans="1:18" ht="12.75" customHeight="1">
      <c r="A12" s="32">
        <v>1</v>
      </c>
      <c r="B12" s="32">
        <v>2</v>
      </c>
      <c r="C12" s="32">
        <v>2</v>
      </c>
      <c r="D12" s="32">
        <v>3</v>
      </c>
      <c r="E12" s="32">
        <v>4</v>
      </c>
      <c r="F12" s="32"/>
      <c r="G12" s="32">
        <v>5</v>
      </c>
      <c r="H12" s="32">
        <v>6</v>
      </c>
      <c r="I12" s="32">
        <v>7</v>
      </c>
      <c r="J12" s="4" t="s">
        <v>0</v>
      </c>
      <c r="K12" s="2"/>
      <c r="L12" s="2"/>
      <c r="M12" s="2"/>
      <c r="N12" s="2"/>
      <c r="O12" s="2"/>
      <c r="P12" s="2"/>
      <c r="Q12" s="2"/>
      <c r="R12" s="2"/>
    </row>
    <row r="13" spans="1:18" ht="24" customHeight="1">
      <c r="A13" s="31" t="s">
        <v>46</v>
      </c>
      <c r="B13" s="31"/>
      <c r="C13" s="19">
        <v>1</v>
      </c>
      <c r="D13" s="20">
        <v>0</v>
      </c>
      <c r="E13" s="28">
        <f>E14+E15+E16+E18+E19+E20+E17</f>
        <v>390414009.00999999</v>
      </c>
      <c r="F13" s="28">
        <f t="shared" ref="F13:I13" si="0">F14+F15+F16+F18+F19+F20+F17</f>
        <v>0</v>
      </c>
      <c r="G13" s="28">
        <f t="shared" si="0"/>
        <v>13601700</v>
      </c>
      <c r="H13" s="28">
        <f t="shared" si="0"/>
        <v>243624921.50999999</v>
      </c>
      <c r="I13" s="28">
        <f t="shared" si="0"/>
        <v>8798058.8699999992</v>
      </c>
      <c r="J13" s="13" t="s">
        <v>0</v>
      </c>
      <c r="K13" s="2"/>
      <c r="L13" s="2"/>
      <c r="M13" s="2"/>
      <c r="N13" s="2"/>
      <c r="O13" s="2"/>
      <c r="P13" s="2"/>
      <c r="Q13" s="2"/>
      <c r="R13" s="2"/>
    </row>
    <row r="14" spans="1:18" ht="48" customHeight="1">
      <c r="A14" s="38" t="s">
        <v>45</v>
      </c>
      <c r="B14" s="38"/>
      <c r="C14" s="19">
        <v>1</v>
      </c>
      <c r="D14" s="20">
        <v>2</v>
      </c>
      <c r="E14" s="28">
        <v>3427000</v>
      </c>
      <c r="F14" s="28"/>
      <c r="G14" s="28">
        <v>0</v>
      </c>
      <c r="H14" s="28">
        <v>2875405.73</v>
      </c>
      <c r="I14" s="28">
        <v>0</v>
      </c>
      <c r="J14" s="13" t="s">
        <v>0</v>
      </c>
      <c r="K14" s="2"/>
      <c r="L14" s="2"/>
      <c r="M14" s="2"/>
      <c r="N14" s="2"/>
      <c r="O14" s="2"/>
      <c r="P14" s="2"/>
      <c r="Q14" s="2"/>
      <c r="R14" s="2"/>
    </row>
    <row r="15" spans="1:18" ht="68.400000000000006" customHeight="1">
      <c r="A15" s="38" t="s">
        <v>44</v>
      </c>
      <c r="B15" s="38"/>
      <c r="C15" s="19">
        <v>1</v>
      </c>
      <c r="D15" s="20">
        <v>3</v>
      </c>
      <c r="E15" s="28">
        <v>2872860.58</v>
      </c>
      <c r="F15" s="28"/>
      <c r="G15" s="28">
        <v>0</v>
      </c>
      <c r="H15" s="28">
        <v>2721856.06</v>
      </c>
      <c r="I15" s="28">
        <v>0</v>
      </c>
      <c r="J15" s="13" t="s">
        <v>0</v>
      </c>
      <c r="K15" s="2"/>
      <c r="L15" s="2"/>
      <c r="M15" s="2"/>
      <c r="N15" s="2"/>
      <c r="O15" s="2"/>
      <c r="P15" s="2"/>
      <c r="Q15" s="2"/>
      <c r="R15" s="2"/>
    </row>
    <row r="16" spans="1:18" ht="69.599999999999994" customHeight="1">
      <c r="A16" s="38" t="s">
        <v>43</v>
      </c>
      <c r="B16" s="38"/>
      <c r="C16" s="19">
        <v>1</v>
      </c>
      <c r="D16" s="20">
        <v>4</v>
      </c>
      <c r="E16" s="28">
        <v>125667349.23</v>
      </c>
      <c r="F16" s="28"/>
      <c r="G16" s="28">
        <v>0</v>
      </c>
      <c r="H16" s="28">
        <v>90146111.450000003</v>
      </c>
      <c r="I16" s="28">
        <v>0</v>
      </c>
      <c r="J16" s="13" t="s">
        <v>0</v>
      </c>
      <c r="K16" s="2"/>
      <c r="L16" s="2"/>
      <c r="M16" s="2"/>
      <c r="N16" s="2"/>
      <c r="O16" s="2"/>
      <c r="P16" s="2"/>
      <c r="Q16" s="2"/>
      <c r="R16" s="2"/>
    </row>
    <row r="17" spans="1:18" ht="15.6">
      <c r="A17" s="31" t="s">
        <v>70</v>
      </c>
      <c r="B17" s="31"/>
      <c r="C17" s="19">
        <v>1</v>
      </c>
      <c r="D17" s="20">
        <v>5</v>
      </c>
      <c r="E17" s="28">
        <v>6400</v>
      </c>
      <c r="F17" s="28"/>
      <c r="G17" s="28">
        <v>6400</v>
      </c>
      <c r="H17" s="28">
        <v>0</v>
      </c>
      <c r="I17" s="28">
        <v>0</v>
      </c>
      <c r="J17" s="13"/>
      <c r="K17" s="2"/>
      <c r="L17" s="2"/>
      <c r="M17" s="2"/>
      <c r="N17" s="2"/>
      <c r="O17" s="2"/>
      <c r="P17" s="2"/>
      <c r="Q17" s="2"/>
      <c r="R17" s="2"/>
    </row>
    <row r="18" spans="1:18" ht="55.95" customHeight="1">
      <c r="A18" s="38" t="s">
        <v>42</v>
      </c>
      <c r="B18" s="38"/>
      <c r="C18" s="19">
        <v>1</v>
      </c>
      <c r="D18" s="20">
        <v>6</v>
      </c>
      <c r="E18" s="28">
        <v>31239307.879999999</v>
      </c>
      <c r="F18" s="28"/>
      <c r="G18" s="28">
        <v>0</v>
      </c>
      <c r="H18" s="28">
        <v>22533175.190000001</v>
      </c>
      <c r="I18" s="28">
        <v>0</v>
      </c>
      <c r="J18" s="13" t="s">
        <v>0</v>
      </c>
      <c r="K18" s="2"/>
      <c r="L18" s="2"/>
      <c r="M18" s="2"/>
      <c r="N18" s="2"/>
      <c r="O18" s="2"/>
      <c r="P18" s="2"/>
      <c r="Q18" s="2"/>
      <c r="R18" s="2"/>
    </row>
    <row r="19" spans="1:18" ht="16.5" customHeight="1">
      <c r="A19" s="38" t="s">
        <v>41</v>
      </c>
      <c r="B19" s="38"/>
      <c r="C19" s="19">
        <v>1</v>
      </c>
      <c r="D19" s="20">
        <v>11</v>
      </c>
      <c r="E19" s="28">
        <v>566874.63</v>
      </c>
      <c r="F19" s="28"/>
      <c r="G19" s="28">
        <v>0</v>
      </c>
      <c r="H19" s="28">
        <v>0</v>
      </c>
      <c r="I19" s="28">
        <v>0</v>
      </c>
      <c r="J19" s="13" t="s">
        <v>0</v>
      </c>
      <c r="K19" s="2"/>
      <c r="L19" s="2"/>
      <c r="M19" s="2"/>
      <c r="N19" s="2"/>
      <c r="O19" s="2"/>
      <c r="P19" s="2"/>
      <c r="Q19" s="2"/>
      <c r="R19" s="2"/>
    </row>
    <row r="20" spans="1:18" ht="18" customHeight="1">
      <c r="A20" s="38" t="s">
        <v>40</v>
      </c>
      <c r="B20" s="38"/>
      <c r="C20" s="19">
        <v>1</v>
      </c>
      <c r="D20" s="20">
        <v>13</v>
      </c>
      <c r="E20" s="28">
        <v>226634216.69</v>
      </c>
      <c r="F20" s="28"/>
      <c r="G20" s="28">
        <v>13595300</v>
      </c>
      <c r="H20" s="28">
        <v>125348373.08</v>
      </c>
      <c r="I20" s="28">
        <v>8798058.8699999992</v>
      </c>
      <c r="J20" s="13" t="s">
        <v>0</v>
      </c>
      <c r="K20" s="2"/>
      <c r="L20" s="2"/>
      <c r="M20" s="2"/>
      <c r="N20" s="2"/>
      <c r="O20" s="2"/>
      <c r="P20" s="2"/>
      <c r="Q20" s="2"/>
      <c r="R20" s="2"/>
    </row>
    <row r="21" spans="1:18" ht="15.6" customHeight="1">
      <c r="A21" s="31" t="s">
        <v>39</v>
      </c>
      <c r="B21" s="31"/>
      <c r="C21" s="19">
        <v>2</v>
      </c>
      <c r="D21" s="20">
        <v>0</v>
      </c>
      <c r="E21" s="28">
        <f>E22</f>
        <v>3025800</v>
      </c>
      <c r="F21" s="28">
        <f t="shared" ref="F21:I21" si="1">F22</f>
        <v>0</v>
      </c>
      <c r="G21" s="28">
        <f t="shared" si="1"/>
        <v>3025800</v>
      </c>
      <c r="H21" s="28">
        <f t="shared" si="1"/>
        <v>2505100</v>
      </c>
      <c r="I21" s="28">
        <f t="shared" si="1"/>
        <v>2505100</v>
      </c>
      <c r="J21" s="13" t="s">
        <v>0</v>
      </c>
      <c r="K21" s="2"/>
      <c r="L21" s="2"/>
      <c r="M21" s="2"/>
      <c r="N21" s="2"/>
      <c r="O21" s="2"/>
      <c r="P21" s="2"/>
      <c r="Q21" s="2"/>
      <c r="R21" s="2"/>
    </row>
    <row r="22" spans="1:18" ht="19.2" customHeight="1">
      <c r="A22" s="38" t="s">
        <v>38</v>
      </c>
      <c r="B22" s="38"/>
      <c r="C22" s="19">
        <v>2</v>
      </c>
      <c r="D22" s="20">
        <v>3</v>
      </c>
      <c r="E22" s="28">
        <v>3025800</v>
      </c>
      <c r="F22" s="28"/>
      <c r="G22" s="28">
        <v>3025800</v>
      </c>
      <c r="H22" s="28">
        <v>2505100</v>
      </c>
      <c r="I22" s="28">
        <v>2505100</v>
      </c>
      <c r="J22" s="13" t="s">
        <v>0</v>
      </c>
      <c r="K22" s="2"/>
      <c r="L22" s="2"/>
      <c r="M22" s="2"/>
      <c r="N22" s="2"/>
      <c r="O22" s="2"/>
      <c r="P22" s="2"/>
      <c r="Q22" s="2"/>
      <c r="R22" s="2"/>
    </row>
    <row r="23" spans="1:18" ht="34.5" customHeight="1">
      <c r="A23" s="31" t="s">
        <v>37</v>
      </c>
      <c r="B23" s="31"/>
      <c r="C23" s="19">
        <v>3</v>
      </c>
      <c r="D23" s="20">
        <v>0</v>
      </c>
      <c r="E23" s="28">
        <f>E24+E25+E26</f>
        <v>231588965</v>
      </c>
      <c r="F23" s="29">
        <f t="shared" ref="F23:I23" si="2">F24+F25+F26</f>
        <v>0</v>
      </c>
      <c r="G23" s="28">
        <f t="shared" si="2"/>
        <v>6972400</v>
      </c>
      <c r="H23" s="28">
        <f t="shared" si="2"/>
        <v>121544009.63000001</v>
      </c>
      <c r="I23" s="28">
        <f t="shared" si="2"/>
        <v>4019199.53</v>
      </c>
      <c r="J23" s="13" t="s">
        <v>0</v>
      </c>
      <c r="K23" s="2"/>
      <c r="L23" s="2"/>
      <c r="M23" s="2"/>
      <c r="N23" s="2"/>
      <c r="O23" s="2"/>
      <c r="P23" s="2"/>
      <c r="Q23" s="2"/>
      <c r="R23" s="2"/>
    </row>
    <row r="24" spans="1:18" ht="16.5" customHeight="1">
      <c r="A24" s="38" t="s">
        <v>36</v>
      </c>
      <c r="B24" s="38"/>
      <c r="C24" s="19">
        <v>3</v>
      </c>
      <c r="D24" s="20">
        <v>4</v>
      </c>
      <c r="E24" s="28">
        <v>6972400</v>
      </c>
      <c r="F24" s="29"/>
      <c r="G24" s="28">
        <v>6972400</v>
      </c>
      <c r="H24" s="28">
        <v>4019199.53</v>
      </c>
      <c r="I24" s="28">
        <v>4019199.53</v>
      </c>
      <c r="J24" s="13" t="s">
        <v>0</v>
      </c>
      <c r="K24" s="2"/>
      <c r="L24" s="2"/>
      <c r="M24" s="2"/>
      <c r="N24" s="2"/>
      <c r="O24" s="2"/>
      <c r="P24" s="2"/>
      <c r="Q24" s="2"/>
      <c r="R24" s="2"/>
    </row>
    <row r="25" spans="1:18" ht="60.75" customHeight="1">
      <c r="A25" s="38" t="s">
        <v>35</v>
      </c>
      <c r="B25" s="38"/>
      <c r="C25" s="19">
        <v>3</v>
      </c>
      <c r="D25" s="20">
        <v>9</v>
      </c>
      <c r="E25" s="28">
        <v>77265330</v>
      </c>
      <c r="F25" s="29"/>
      <c r="G25" s="28">
        <v>0</v>
      </c>
      <c r="H25" s="28">
        <v>23755365.809999999</v>
      </c>
      <c r="I25" s="28">
        <v>0</v>
      </c>
      <c r="J25" s="13" t="s">
        <v>0</v>
      </c>
      <c r="K25" s="2"/>
      <c r="L25" s="2"/>
      <c r="M25" s="2"/>
      <c r="N25" s="2"/>
      <c r="O25" s="2"/>
      <c r="P25" s="2"/>
      <c r="Q25" s="2"/>
      <c r="R25" s="2"/>
    </row>
    <row r="26" spans="1:18" ht="31.5" customHeight="1">
      <c r="A26" s="38" t="s">
        <v>34</v>
      </c>
      <c r="B26" s="38"/>
      <c r="C26" s="19">
        <v>3</v>
      </c>
      <c r="D26" s="20">
        <v>14</v>
      </c>
      <c r="E26" s="28">
        <v>147351235</v>
      </c>
      <c r="F26" s="29"/>
      <c r="G26" s="28">
        <v>0</v>
      </c>
      <c r="H26" s="28">
        <v>93769444.290000007</v>
      </c>
      <c r="I26" s="28">
        <v>0</v>
      </c>
      <c r="J26" s="13" t="s">
        <v>0</v>
      </c>
      <c r="K26" s="2"/>
      <c r="L26" s="2"/>
      <c r="M26" s="2"/>
      <c r="N26" s="2"/>
      <c r="O26" s="2"/>
      <c r="P26" s="2"/>
      <c r="Q26" s="2"/>
      <c r="R26" s="2"/>
    </row>
    <row r="27" spans="1:18" ht="23.25" customHeight="1">
      <c r="A27" s="31" t="s">
        <v>33</v>
      </c>
      <c r="B27" s="31"/>
      <c r="C27" s="19">
        <v>4</v>
      </c>
      <c r="D27" s="20">
        <v>0</v>
      </c>
      <c r="E27" s="28">
        <f>E28+E29+E30+E31+E32+E33</f>
        <v>401024525.31999999</v>
      </c>
      <c r="F27" s="28">
        <f t="shared" ref="F27:I27" si="3">F28+F29+F30+F31+F32+F33</f>
        <v>0</v>
      </c>
      <c r="G27" s="28">
        <f t="shared" si="3"/>
        <v>57621900</v>
      </c>
      <c r="H27" s="28">
        <f t="shared" si="3"/>
        <v>233617498.63999999</v>
      </c>
      <c r="I27" s="28">
        <f t="shared" si="3"/>
        <v>43347006.990000002</v>
      </c>
      <c r="J27" s="13" t="s">
        <v>0</v>
      </c>
      <c r="K27" s="2"/>
      <c r="L27" s="2"/>
      <c r="M27" s="2"/>
      <c r="N27" s="2"/>
      <c r="O27" s="2"/>
      <c r="P27" s="2"/>
      <c r="Q27" s="2"/>
      <c r="R27" s="2"/>
    </row>
    <row r="28" spans="1:18" ht="18" customHeight="1">
      <c r="A28" s="38" t="s">
        <v>32</v>
      </c>
      <c r="B28" s="38"/>
      <c r="C28" s="19">
        <v>4</v>
      </c>
      <c r="D28" s="20">
        <v>1</v>
      </c>
      <c r="E28" s="28">
        <v>11206649</v>
      </c>
      <c r="F28" s="28"/>
      <c r="G28" s="28">
        <v>0</v>
      </c>
      <c r="H28" s="28">
        <v>4912833.2300000004</v>
      </c>
      <c r="I28" s="28">
        <v>0</v>
      </c>
      <c r="J28" s="13" t="s">
        <v>0</v>
      </c>
      <c r="K28" s="2"/>
      <c r="L28" s="2"/>
      <c r="M28" s="2"/>
      <c r="N28" s="2"/>
      <c r="O28" s="2"/>
      <c r="P28" s="2"/>
      <c r="Q28" s="2"/>
      <c r="R28" s="2"/>
    </row>
    <row r="29" spans="1:18" ht="18" customHeight="1">
      <c r="A29" s="38" t="s">
        <v>31</v>
      </c>
      <c r="B29" s="38"/>
      <c r="C29" s="19">
        <v>4</v>
      </c>
      <c r="D29" s="20">
        <v>5</v>
      </c>
      <c r="E29" s="28">
        <v>50886100</v>
      </c>
      <c r="F29" s="28"/>
      <c r="G29" s="28">
        <v>50886100</v>
      </c>
      <c r="H29" s="28">
        <v>39454601.25</v>
      </c>
      <c r="I29" s="28">
        <v>39454601.25</v>
      </c>
      <c r="J29" s="13" t="s">
        <v>0</v>
      </c>
      <c r="K29" s="2"/>
      <c r="L29" s="2"/>
      <c r="M29" s="2"/>
      <c r="N29" s="2"/>
      <c r="O29" s="2"/>
      <c r="P29" s="2"/>
      <c r="Q29" s="2"/>
      <c r="R29" s="2"/>
    </row>
    <row r="30" spans="1:18" ht="18" customHeight="1">
      <c r="A30" s="38" t="s">
        <v>30</v>
      </c>
      <c r="B30" s="38"/>
      <c r="C30" s="19">
        <v>4</v>
      </c>
      <c r="D30" s="20">
        <v>8</v>
      </c>
      <c r="E30" s="28">
        <v>76141211.310000002</v>
      </c>
      <c r="F30" s="28"/>
      <c r="G30" s="28">
        <v>0</v>
      </c>
      <c r="H30" s="28">
        <v>35694203.390000001</v>
      </c>
      <c r="I30" s="28">
        <v>0</v>
      </c>
      <c r="J30" s="13" t="s">
        <v>0</v>
      </c>
      <c r="K30" s="2"/>
      <c r="L30" s="2"/>
      <c r="M30" s="2"/>
      <c r="N30" s="2"/>
      <c r="O30" s="2"/>
      <c r="P30" s="2"/>
      <c r="Q30" s="2"/>
      <c r="R30" s="2"/>
    </row>
    <row r="31" spans="1:18" ht="22.5" customHeight="1">
      <c r="A31" s="38" t="s">
        <v>29</v>
      </c>
      <c r="B31" s="38"/>
      <c r="C31" s="19">
        <v>4</v>
      </c>
      <c r="D31" s="20">
        <v>9</v>
      </c>
      <c r="E31" s="28">
        <v>172122475.99000001</v>
      </c>
      <c r="F31" s="28"/>
      <c r="G31" s="28">
        <v>0</v>
      </c>
      <c r="H31" s="28">
        <v>95604488.219999999</v>
      </c>
      <c r="I31" s="28">
        <v>0</v>
      </c>
      <c r="J31" s="13" t="s">
        <v>0</v>
      </c>
      <c r="K31" s="2"/>
      <c r="L31" s="2"/>
      <c r="M31" s="2"/>
      <c r="N31" s="2"/>
      <c r="O31" s="2"/>
      <c r="P31" s="2"/>
      <c r="Q31" s="2"/>
      <c r="R31" s="2"/>
    </row>
    <row r="32" spans="1:18" ht="18" customHeight="1">
      <c r="A32" s="38" t="s">
        <v>28</v>
      </c>
      <c r="B32" s="38"/>
      <c r="C32" s="19">
        <v>4</v>
      </c>
      <c r="D32" s="20">
        <v>10</v>
      </c>
      <c r="E32" s="28">
        <v>12544737.32</v>
      </c>
      <c r="F32" s="28"/>
      <c r="G32" s="28">
        <v>0</v>
      </c>
      <c r="H32" s="28">
        <v>6338773.9699999997</v>
      </c>
      <c r="I32" s="28">
        <v>0</v>
      </c>
      <c r="J32" s="13" t="s">
        <v>0</v>
      </c>
      <c r="K32" s="2"/>
      <c r="L32" s="2"/>
      <c r="M32" s="2"/>
      <c r="N32" s="2"/>
      <c r="O32" s="2"/>
      <c r="P32" s="2"/>
      <c r="Q32" s="2"/>
      <c r="R32" s="2"/>
    </row>
    <row r="33" spans="1:18" ht="34.5" customHeight="1">
      <c r="A33" s="38" t="s">
        <v>27</v>
      </c>
      <c r="B33" s="38"/>
      <c r="C33" s="19">
        <v>4</v>
      </c>
      <c r="D33" s="20">
        <v>12</v>
      </c>
      <c r="E33" s="28">
        <v>78123351.700000003</v>
      </c>
      <c r="F33" s="28"/>
      <c r="G33" s="28">
        <v>6735800</v>
      </c>
      <c r="H33" s="28">
        <v>51612598.579999998</v>
      </c>
      <c r="I33" s="28">
        <v>3892405.74</v>
      </c>
      <c r="J33" s="13" t="s">
        <v>0</v>
      </c>
      <c r="K33" s="2"/>
      <c r="L33" s="2"/>
      <c r="M33" s="2"/>
      <c r="N33" s="2"/>
      <c r="O33" s="2"/>
      <c r="P33" s="2"/>
      <c r="Q33" s="2"/>
      <c r="R33" s="2"/>
    </row>
    <row r="34" spans="1:18" ht="21.75" customHeight="1">
      <c r="A34" s="31" t="s">
        <v>26</v>
      </c>
      <c r="B34" s="31"/>
      <c r="C34" s="19">
        <v>5</v>
      </c>
      <c r="D34" s="20">
        <v>0</v>
      </c>
      <c r="E34" s="28">
        <f>E35+E36+E37+E38</f>
        <v>412592678.65999997</v>
      </c>
      <c r="F34" s="28">
        <f t="shared" ref="F34:I34" si="4">F35+F36+F37+F38</f>
        <v>0</v>
      </c>
      <c r="G34" s="28">
        <f t="shared" si="4"/>
        <v>64882900</v>
      </c>
      <c r="H34" s="28">
        <f t="shared" si="4"/>
        <v>184619470.99000001</v>
      </c>
      <c r="I34" s="28">
        <f t="shared" si="4"/>
        <v>39902436.810000002</v>
      </c>
      <c r="J34" s="13" t="s">
        <v>0</v>
      </c>
      <c r="K34" s="2"/>
      <c r="L34" s="2"/>
      <c r="M34" s="2"/>
      <c r="N34" s="2"/>
      <c r="O34" s="2"/>
      <c r="P34" s="2"/>
      <c r="Q34" s="2"/>
      <c r="R34" s="2"/>
    </row>
    <row r="35" spans="1:18" ht="18" customHeight="1">
      <c r="A35" s="38" t="s">
        <v>25</v>
      </c>
      <c r="B35" s="38"/>
      <c r="C35" s="19">
        <v>5</v>
      </c>
      <c r="D35" s="20">
        <v>1</v>
      </c>
      <c r="E35" s="28">
        <v>103013365.67</v>
      </c>
      <c r="F35" s="28"/>
      <c r="G35" s="28">
        <v>0</v>
      </c>
      <c r="H35" s="28">
        <v>44579256.859999999</v>
      </c>
      <c r="I35" s="28">
        <v>0</v>
      </c>
      <c r="J35" s="13" t="s">
        <v>0</v>
      </c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38" t="s">
        <v>24</v>
      </c>
      <c r="B36" s="38"/>
      <c r="C36" s="19">
        <v>5</v>
      </c>
      <c r="D36" s="20">
        <v>2</v>
      </c>
      <c r="E36" s="28">
        <v>248532645.47</v>
      </c>
      <c r="F36" s="28"/>
      <c r="G36" s="28">
        <v>64815700</v>
      </c>
      <c r="H36" s="28">
        <v>117949819.20999999</v>
      </c>
      <c r="I36" s="28">
        <v>39836036.810000002</v>
      </c>
      <c r="J36" s="13" t="s">
        <v>0</v>
      </c>
      <c r="K36" s="2"/>
      <c r="L36" s="2"/>
      <c r="M36" s="2"/>
      <c r="N36" s="2"/>
      <c r="O36" s="2"/>
      <c r="P36" s="2"/>
      <c r="Q36" s="2"/>
      <c r="R36" s="2"/>
    </row>
    <row r="37" spans="1:18" ht="17.25" customHeight="1">
      <c r="A37" s="38" t="s">
        <v>23</v>
      </c>
      <c r="B37" s="38"/>
      <c r="C37" s="19">
        <v>5</v>
      </c>
      <c r="D37" s="20">
        <v>3</v>
      </c>
      <c r="E37" s="28">
        <v>46121742.899999999</v>
      </c>
      <c r="F37" s="28"/>
      <c r="G37" s="28">
        <v>0</v>
      </c>
      <c r="H37" s="28">
        <v>11818790.029999999</v>
      </c>
      <c r="I37" s="28">
        <v>0</v>
      </c>
      <c r="J37" s="13" t="s">
        <v>0</v>
      </c>
      <c r="K37" s="2"/>
      <c r="L37" s="2"/>
      <c r="M37" s="2"/>
      <c r="N37" s="2"/>
      <c r="O37" s="2"/>
      <c r="P37" s="2"/>
      <c r="Q37" s="2"/>
      <c r="R37" s="2"/>
    </row>
    <row r="38" spans="1:18" ht="32.25" customHeight="1">
      <c r="A38" s="38" t="s">
        <v>22</v>
      </c>
      <c r="B38" s="38"/>
      <c r="C38" s="19">
        <v>5</v>
      </c>
      <c r="D38" s="20">
        <v>5</v>
      </c>
      <c r="E38" s="28">
        <v>14924924.619999999</v>
      </c>
      <c r="F38" s="28"/>
      <c r="G38" s="28">
        <v>67200</v>
      </c>
      <c r="H38" s="28">
        <v>10271604.890000001</v>
      </c>
      <c r="I38" s="28">
        <v>66400</v>
      </c>
      <c r="J38" s="13" t="s">
        <v>0</v>
      </c>
      <c r="K38" s="2"/>
      <c r="L38" s="2"/>
      <c r="M38" s="2"/>
      <c r="N38" s="2"/>
      <c r="O38" s="2"/>
      <c r="P38" s="2"/>
      <c r="Q38" s="2"/>
      <c r="R38" s="2"/>
    </row>
    <row r="39" spans="1:18" ht="24" customHeight="1">
      <c r="A39" s="31" t="s">
        <v>21</v>
      </c>
      <c r="B39" s="31"/>
      <c r="C39" s="19">
        <v>6</v>
      </c>
      <c r="D39" s="20">
        <v>0</v>
      </c>
      <c r="E39" s="28">
        <f>E40</f>
        <v>4563368.8</v>
      </c>
      <c r="F39" s="28">
        <f t="shared" ref="F39:I39" si="5">F40</f>
        <v>0</v>
      </c>
      <c r="G39" s="28">
        <f t="shared" si="5"/>
        <v>36100</v>
      </c>
      <c r="H39" s="28">
        <f t="shared" si="5"/>
        <v>3596822.72</v>
      </c>
      <c r="I39" s="28">
        <f t="shared" si="5"/>
        <v>18050</v>
      </c>
      <c r="J39" s="13" t="s">
        <v>0</v>
      </c>
      <c r="K39" s="2"/>
      <c r="L39" s="2"/>
      <c r="M39" s="2"/>
      <c r="N39" s="2"/>
      <c r="O39" s="2"/>
      <c r="P39" s="2"/>
      <c r="Q39" s="2"/>
      <c r="R39" s="2"/>
    </row>
    <row r="40" spans="1:18" ht="32.25" customHeight="1">
      <c r="A40" s="38" t="s">
        <v>20</v>
      </c>
      <c r="B40" s="38"/>
      <c r="C40" s="19">
        <v>6</v>
      </c>
      <c r="D40" s="20">
        <v>5</v>
      </c>
      <c r="E40" s="28">
        <v>4563368.8</v>
      </c>
      <c r="F40" s="28"/>
      <c r="G40" s="28">
        <v>36100</v>
      </c>
      <c r="H40" s="28">
        <v>3596822.72</v>
      </c>
      <c r="I40" s="28">
        <v>18050</v>
      </c>
      <c r="J40" s="13" t="s">
        <v>0</v>
      </c>
      <c r="K40" s="2"/>
      <c r="L40" s="2"/>
      <c r="M40" s="2"/>
      <c r="N40" s="2"/>
      <c r="O40" s="2"/>
      <c r="P40" s="2"/>
      <c r="Q40" s="2"/>
      <c r="R40" s="2"/>
    </row>
    <row r="41" spans="1:18" ht="20.25" customHeight="1">
      <c r="A41" s="31" t="s">
        <v>19</v>
      </c>
      <c r="B41" s="31"/>
      <c r="C41" s="19">
        <v>7</v>
      </c>
      <c r="D41" s="20">
        <v>0</v>
      </c>
      <c r="E41" s="28">
        <f>E42+E43+E45+E46+E44</f>
        <v>2028885508.1899996</v>
      </c>
      <c r="F41" s="28">
        <f t="shared" ref="F41:I41" si="6">F42+F43+F45+F46+F44</f>
        <v>0</v>
      </c>
      <c r="G41" s="28">
        <f t="shared" si="6"/>
        <v>1117298500</v>
      </c>
      <c r="H41" s="28">
        <f t="shared" si="6"/>
        <v>1324099195.6700001</v>
      </c>
      <c r="I41" s="28">
        <f t="shared" si="6"/>
        <v>802589919.51999986</v>
      </c>
      <c r="J41" s="13" t="s">
        <v>0</v>
      </c>
      <c r="K41" s="2"/>
      <c r="L41" s="2"/>
      <c r="M41" s="2"/>
      <c r="N41" s="2"/>
      <c r="O41" s="2"/>
      <c r="P41" s="2"/>
      <c r="Q41" s="2"/>
      <c r="R41" s="2"/>
    </row>
    <row r="42" spans="1:18" ht="15.75" customHeight="1">
      <c r="A42" s="38" t="s">
        <v>18</v>
      </c>
      <c r="B42" s="38"/>
      <c r="C42" s="19">
        <v>7</v>
      </c>
      <c r="D42" s="20">
        <v>1</v>
      </c>
      <c r="E42" s="28">
        <v>386781155.88999999</v>
      </c>
      <c r="F42" s="28"/>
      <c r="G42" s="28">
        <v>266778824</v>
      </c>
      <c r="H42" s="28">
        <v>270610707.62</v>
      </c>
      <c r="I42" s="28">
        <v>196483407.31999999</v>
      </c>
      <c r="J42" s="13" t="s">
        <v>0</v>
      </c>
      <c r="K42" s="2"/>
      <c r="L42" s="2"/>
      <c r="M42" s="2"/>
      <c r="N42" s="2"/>
      <c r="O42" s="2"/>
      <c r="P42" s="2"/>
      <c r="Q42" s="2"/>
      <c r="R42" s="2"/>
    </row>
    <row r="43" spans="1:18" ht="19.5" customHeight="1">
      <c r="A43" s="38" t="s">
        <v>17</v>
      </c>
      <c r="B43" s="38"/>
      <c r="C43" s="19">
        <v>7</v>
      </c>
      <c r="D43" s="20">
        <v>2</v>
      </c>
      <c r="E43" s="28">
        <v>1291589901.25</v>
      </c>
      <c r="F43" s="28"/>
      <c r="G43" s="28">
        <v>843029375</v>
      </c>
      <c r="H43" s="28">
        <v>799960480</v>
      </c>
      <c r="I43" s="28">
        <v>598740139.52999997</v>
      </c>
      <c r="J43" s="13" t="s">
        <v>0</v>
      </c>
      <c r="K43" s="2"/>
      <c r="L43" s="2"/>
      <c r="M43" s="2"/>
      <c r="N43" s="2"/>
      <c r="O43" s="2"/>
      <c r="P43" s="2"/>
      <c r="Q43" s="2"/>
      <c r="R43" s="2"/>
    </row>
    <row r="44" spans="1:18" ht="19.5" customHeight="1">
      <c r="A44" s="31" t="s">
        <v>69</v>
      </c>
      <c r="B44" s="31"/>
      <c r="C44" s="19">
        <v>7</v>
      </c>
      <c r="D44" s="20">
        <v>3</v>
      </c>
      <c r="E44" s="28">
        <v>243991433.84</v>
      </c>
      <c r="F44" s="28"/>
      <c r="G44" s="28"/>
      <c r="H44" s="28">
        <v>171421796.69</v>
      </c>
      <c r="I44" s="28"/>
      <c r="J44" s="13"/>
      <c r="K44" s="2"/>
      <c r="L44" s="2"/>
      <c r="M44" s="2"/>
      <c r="N44" s="2"/>
      <c r="O44" s="2"/>
      <c r="P44" s="2"/>
      <c r="Q44" s="2"/>
      <c r="R44" s="2"/>
    </row>
    <row r="45" spans="1:18" ht="31.5" customHeight="1">
      <c r="A45" s="38" t="s">
        <v>16</v>
      </c>
      <c r="B45" s="38"/>
      <c r="C45" s="19">
        <v>7</v>
      </c>
      <c r="D45" s="20">
        <v>7</v>
      </c>
      <c r="E45" s="28">
        <v>44530368.340000004</v>
      </c>
      <c r="F45" s="28"/>
      <c r="G45" s="28">
        <v>7068800</v>
      </c>
      <c r="H45" s="28">
        <v>37295810.560000002</v>
      </c>
      <c r="I45" s="28">
        <v>7068800</v>
      </c>
      <c r="J45" s="13" t="s">
        <v>0</v>
      </c>
      <c r="K45" s="2"/>
      <c r="L45" s="2"/>
      <c r="M45" s="2"/>
      <c r="N45" s="2"/>
      <c r="O45" s="2"/>
      <c r="P45" s="2"/>
      <c r="Q45" s="2"/>
      <c r="R45" s="2"/>
    </row>
    <row r="46" spans="1:18" ht="18.75" customHeight="1">
      <c r="A46" s="38" t="s">
        <v>15</v>
      </c>
      <c r="B46" s="38"/>
      <c r="C46" s="19">
        <v>7</v>
      </c>
      <c r="D46" s="20">
        <v>9</v>
      </c>
      <c r="E46" s="28">
        <v>61992648.869999997</v>
      </c>
      <c r="F46" s="28"/>
      <c r="G46" s="28">
        <v>421501</v>
      </c>
      <c r="H46" s="28">
        <v>44810400.799999997</v>
      </c>
      <c r="I46" s="28">
        <v>297572.67</v>
      </c>
      <c r="J46" s="13" t="s">
        <v>0</v>
      </c>
      <c r="K46" s="2"/>
      <c r="L46" s="2"/>
      <c r="M46" s="2"/>
      <c r="N46" s="2"/>
      <c r="O46" s="2"/>
      <c r="P46" s="2"/>
      <c r="Q46" s="2"/>
      <c r="R46" s="2"/>
    </row>
    <row r="47" spans="1:18" ht="24" customHeight="1">
      <c r="A47" s="31" t="s">
        <v>60</v>
      </c>
      <c r="B47" s="31"/>
      <c r="C47" s="19">
        <v>8</v>
      </c>
      <c r="D47" s="20">
        <v>0</v>
      </c>
      <c r="E47" s="28">
        <f>E48+E49</f>
        <v>160010513</v>
      </c>
      <c r="F47" s="28">
        <f t="shared" ref="F47:I47" si="7">F48+F49</f>
        <v>0</v>
      </c>
      <c r="G47" s="28">
        <f t="shared" si="7"/>
        <v>344700</v>
      </c>
      <c r="H47" s="28">
        <f t="shared" si="7"/>
        <v>105677273.24000001</v>
      </c>
      <c r="I47" s="28">
        <f t="shared" si="7"/>
        <v>281000</v>
      </c>
      <c r="J47" s="13" t="s">
        <v>0</v>
      </c>
      <c r="K47" s="2"/>
      <c r="L47" s="2"/>
      <c r="M47" s="2"/>
      <c r="N47" s="2"/>
      <c r="O47" s="2"/>
      <c r="P47" s="2"/>
      <c r="Q47" s="2"/>
      <c r="R47" s="2"/>
    </row>
    <row r="48" spans="1:18" ht="17.25" customHeight="1">
      <c r="A48" s="38" t="s">
        <v>14</v>
      </c>
      <c r="B48" s="38"/>
      <c r="C48" s="19">
        <v>8</v>
      </c>
      <c r="D48" s="20">
        <v>1</v>
      </c>
      <c r="E48" s="28">
        <v>152389513</v>
      </c>
      <c r="F48" s="28"/>
      <c r="G48" s="28">
        <v>0</v>
      </c>
      <c r="H48" s="28">
        <v>99985692.930000007</v>
      </c>
      <c r="I48" s="28">
        <v>0</v>
      </c>
      <c r="J48" s="13" t="s">
        <v>0</v>
      </c>
      <c r="K48" s="2"/>
      <c r="L48" s="2"/>
      <c r="M48" s="2"/>
      <c r="N48" s="2"/>
      <c r="O48" s="2"/>
      <c r="P48" s="2"/>
      <c r="Q48" s="2"/>
      <c r="R48" s="2"/>
    </row>
    <row r="49" spans="1:18" ht="30.75" customHeight="1">
      <c r="A49" s="38" t="s">
        <v>13</v>
      </c>
      <c r="B49" s="38"/>
      <c r="C49" s="19">
        <v>8</v>
      </c>
      <c r="D49" s="20">
        <v>4</v>
      </c>
      <c r="E49" s="28">
        <v>7621000</v>
      </c>
      <c r="F49" s="28"/>
      <c r="G49" s="28">
        <v>344700</v>
      </c>
      <c r="H49" s="28">
        <v>5691580.3099999996</v>
      </c>
      <c r="I49" s="28">
        <v>281000</v>
      </c>
      <c r="J49" s="13" t="s">
        <v>0</v>
      </c>
      <c r="K49" s="2"/>
      <c r="L49" s="2"/>
      <c r="M49" s="2"/>
      <c r="N49" s="2"/>
      <c r="O49" s="2"/>
      <c r="P49" s="2"/>
      <c r="Q49" s="2"/>
      <c r="R49" s="2"/>
    </row>
    <row r="50" spans="1:18" ht="30.75" customHeight="1">
      <c r="A50" s="39" t="s">
        <v>68</v>
      </c>
      <c r="B50" s="39"/>
      <c r="C50" s="25">
        <v>9</v>
      </c>
      <c r="D50" s="26"/>
      <c r="E50" s="30">
        <f>E51</f>
        <v>2841100</v>
      </c>
      <c r="F50" s="30"/>
      <c r="G50" s="30">
        <f>G51</f>
        <v>2841100</v>
      </c>
      <c r="H50" s="30">
        <f>H51</f>
        <v>2836433.62</v>
      </c>
      <c r="I50" s="30">
        <f>I51</f>
        <v>2836433.62</v>
      </c>
      <c r="J50" s="13"/>
      <c r="K50" s="2"/>
      <c r="L50" s="2"/>
      <c r="M50" s="2"/>
      <c r="N50" s="2"/>
      <c r="O50" s="2"/>
      <c r="P50" s="2"/>
      <c r="Q50" s="2"/>
      <c r="R50" s="2"/>
    </row>
    <row r="51" spans="1:18" ht="30.75" customHeight="1">
      <c r="A51" s="39" t="s">
        <v>67</v>
      </c>
      <c r="B51" s="39"/>
      <c r="C51" s="25">
        <v>9</v>
      </c>
      <c r="D51" s="26">
        <v>9</v>
      </c>
      <c r="E51" s="30">
        <v>2841100</v>
      </c>
      <c r="F51" s="30"/>
      <c r="G51" s="30">
        <f>E51</f>
        <v>2841100</v>
      </c>
      <c r="H51" s="30">
        <v>2836433.62</v>
      </c>
      <c r="I51" s="30">
        <v>2836433.62</v>
      </c>
      <c r="J51" s="13"/>
      <c r="K51" s="2"/>
      <c r="L51" s="2"/>
      <c r="M51" s="2"/>
      <c r="N51" s="2"/>
      <c r="O51" s="2"/>
      <c r="P51" s="2"/>
      <c r="Q51" s="2"/>
      <c r="R51" s="2"/>
    </row>
    <row r="52" spans="1:18" ht="15.6" customHeight="1">
      <c r="A52" s="31" t="s">
        <v>12</v>
      </c>
      <c r="B52" s="31"/>
      <c r="C52" s="19">
        <v>10</v>
      </c>
      <c r="D52" s="20">
        <v>0</v>
      </c>
      <c r="E52" s="28">
        <f>E53+E54+E55+E56</f>
        <v>169808071.56</v>
      </c>
      <c r="F52" s="28">
        <f t="shared" ref="F52:I52" si="8">F53+F54+F55+F56</f>
        <v>0</v>
      </c>
      <c r="G52" s="28">
        <f t="shared" si="8"/>
        <v>148936137.15000001</v>
      </c>
      <c r="H52" s="28">
        <f t="shared" si="8"/>
        <v>115405323.10999998</v>
      </c>
      <c r="I52" s="28">
        <f t="shared" si="8"/>
        <v>103694073.63999999</v>
      </c>
      <c r="J52" s="13" t="s">
        <v>0</v>
      </c>
      <c r="K52" s="2"/>
      <c r="L52" s="2"/>
      <c r="M52" s="2"/>
      <c r="N52" s="2"/>
      <c r="O52" s="2"/>
      <c r="P52" s="2"/>
      <c r="Q52" s="2"/>
      <c r="R52" s="2"/>
    </row>
    <row r="53" spans="1:18" ht="18" customHeight="1">
      <c r="A53" s="38" t="s">
        <v>11</v>
      </c>
      <c r="B53" s="38"/>
      <c r="C53" s="19">
        <v>10</v>
      </c>
      <c r="D53" s="20">
        <v>1</v>
      </c>
      <c r="E53" s="28">
        <v>9674551.6199999992</v>
      </c>
      <c r="F53" s="28"/>
      <c r="G53" s="28">
        <v>0</v>
      </c>
      <c r="H53" s="28">
        <v>7758764.79</v>
      </c>
      <c r="I53" s="28">
        <v>0</v>
      </c>
      <c r="J53" s="13" t="s">
        <v>0</v>
      </c>
      <c r="K53" s="2"/>
      <c r="L53" s="2"/>
      <c r="M53" s="2"/>
      <c r="N53" s="2"/>
      <c r="O53" s="2"/>
      <c r="P53" s="2"/>
      <c r="Q53" s="2"/>
      <c r="R53" s="2"/>
    </row>
    <row r="54" spans="1:18" ht="15.6">
      <c r="A54" s="38" t="s">
        <v>10</v>
      </c>
      <c r="B54" s="38"/>
      <c r="C54" s="19">
        <v>10</v>
      </c>
      <c r="D54" s="20">
        <v>3</v>
      </c>
      <c r="E54" s="28">
        <v>13857910.789999999</v>
      </c>
      <c r="F54" s="28"/>
      <c r="G54" s="28">
        <v>3090528</v>
      </c>
      <c r="H54" s="28">
        <v>4535034.68</v>
      </c>
      <c r="I54" s="28">
        <v>782550</v>
      </c>
      <c r="J54" s="13" t="s">
        <v>0</v>
      </c>
      <c r="K54" s="2"/>
      <c r="L54" s="2"/>
      <c r="M54" s="2"/>
      <c r="N54" s="2"/>
      <c r="O54" s="2"/>
      <c r="P54" s="2"/>
      <c r="Q54" s="2"/>
      <c r="R54" s="2"/>
    </row>
    <row r="55" spans="1:18" ht="15.6">
      <c r="A55" s="38" t="s">
        <v>9</v>
      </c>
      <c r="B55" s="38"/>
      <c r="C55" s="19">
        <v>10</v>
      </c>
      <c r="D55" s="20">
        <v>4</v>
      </c>
      <c r="E55" s="28">
        <v>127774109.15000001</v>
      </c>
      <c r="F55" s="28"/>
      <c r="G55" s="28">
        <v>127774109.15000001</v>
      </c>
      <c r="H55" s="28">
        <v>91153624.819999993</v>
      </c>
      <c r="I55" s="28">
        <v>91153624.819999993</v>
      </c>
      <c r="J55" s="13" t="s">
        <v>0</v>
      </c>
      <c r="K55" s="2"/>
      <c r="L55" s="2"/>
      <c r="M55" s="2"/>
      <c r="N55" s="2"/>
      <c r="O55" s="2"/>
      <c r="P55" s="2"/>
      <c r="Q55" s="2"/>
      <c r="R55" s="2"/>
    </row>
    <row r="56" spans="1:18" ht="30" customHeight="1">
      <c r="A56" s="38" t="s">
        <v>8</v>
      </c>
      <c r="B56" s="38"/>
      <c r="C56" s="19">
        <v>10</v>
      </c>
      <c r="D56" s="20">
        <v>6</v>
      </c>
      <c r="E56" s="28">
        <v>18501500</v>
      </c>
      <c r="F56" s="28"/>
      <c r="G56" s="28">
        <v>18071500</v>
      </c>
      <c r="H56" s="28">
        <v>11957898.82</v>
      </c>
      <c r="I56" s="28">
        <v>11757898.82</v>
      </c>
      <c r="J56" s="13" t="s">
        <v>0</v>
      </c>
      <c r="K56" s="2"/>
      <c r="L56" s="2"/>
      <c r="M56" s="2"/>
      <c r="N56" s="2"/>
      <c r="O56" s="2"/>
      <c r="P56" s="2"/>
      <c r="Q56" s="2"/>
      <c r="R56" s="2"/>
    </row>
    <row r="57" spans="1:18" ht="20.25" customHeight="1">
      <c r="A57" s="31" t="s">
        <v>61</v>
      </c>
      <c r="B57" s="31"/>
      <c r="C57" s="19">
        <v>11</v>
      </c>
      <c r="D57" s="20">
        <v>0</v>
      </c>
      <c r="E57" s="28">
        <f>E58+E59+E60</f>
        <v>9023100</v>
      </c>
      <c r="F57" s="28">
        <f t="shared" ref="F57:I57" si="9">F58+F59+F60</f>
        <v>0</v>
      </c>
      <c r="G57" s="28">
        <f t="shared" si="9"/>
        <v>0</v>
      </c>
      <c r="H57" s="28">
        <f t="shared" si="9"/>
        <v>6871700.1899999995</v>
      </c>
      <c r="I57" s="28">
        <f t="shared" si="9"/>
        <v>0</v>
      </c>
      <c r="J57" s="13" t="s">
        <v>0</v>
      </c>
      <c r="K57" s="2"/>
      <c r="L57" s="2"/>
      <c r="M57" s="2"/>
      <c r="N57" s="2"/>
      <c r="O57" s="2"/>
      <c r="P57" s="2"/>
      <c r="Q57" s="2"/>
      <c r="R57" s="2"/>
    </row>
    <row r="58" spans="1:18" ht="20.25" customHeight="1">
      <c r="A58" s="38" t="s">
        <v>7</v>
      </c>
      <c r="B58" s="38"/>
      <c r="C58" s="19">
        <v>11</v>
      </c>
      <c r="D58" s="20">
        <v>1</v>
      </c>
      <c r="E58" s="28">
        <v>632631</v>
      </c>
      <c r="F58" s="28"/>
      <c r="G58" s="28">
        <v>0</v>
      </c>
      <c r="H58" s="28">
        <v>399108</v>
      </c>
      <c r="I58" s="28">
        <v>0</v>
      </c>
      <c r="J58" s="13" t="s">
        <v>0</v>
      </c>
      <c r="K58" s="2"/>
      <c r="L58" s="2"/>
      <c r="M58" s="2"/>
      <c r="N58" s="2"/>
      <c r="O58" s="2"/>
      <c r="P58" s="2"/>
      <c r="Q58" s="2"/>
      <c r="R58" s="2"/>
    </row>
    <row r="59" spans="1:18" ht="18.75" customHeight="1">
      <c r="A59" s="38" t="s">
        <v>6</v>
      </c>
      <c r="B59" s="38"/>
      <c r="C59" s="19">
        <v>11</v>
      </c>
      <c r="D59" s="20">
        <v>2</v>
      </c>
      <c r="E59" s="28">
        <v>2121969</v>
      </c>
      <c r="F59" s="28"/>
      <c r="G59" s="28">
        <v>0</v>
      </c>
      <c r="H59" s="28">
        <v>1622582.73</v>
      </c>
      <c r="I59" s="28">
        <v>0</v>
      </c>
      <c r="J59" s="13" t="s">
        <v>0</v>
      </c>
      <c r="K59" s="2"/>
      <c r="L59" s="2"/>
      <c r="M59" s="2"/>
      <c r="N59" s="2"/>
      <c r="O59" s="2"/>
      <c r="P59" s="2"/>
      <c r="Q59" s="2"/>
      <c r="R59" s="2"/>
    </row>
    <row r="60" spans="1:18" ht="32.25" customHeight="1">
      <c r="A60" s="38" t="s">
        <v>5</v>
      </c>
      <c r="B60" s="38"/>
      <c r="C60" s="19">
        <v>11</v>
      </c>
      <c r="D60" s="20">
        <v>5</v>
      </c>
      <c r="E60" s="28">
        <v>6268500</v>
      </c>
      <c r="F60" s="28"/>
      <c r="G60" s="28">
        <v>0</v>
      </c>
      <c r="H60" s="28">
        <v>4850009.46</v>
      </c>
      <c r="I60" s="28">
        <v>0</v>
      </c>
      <c r="J60" s="13" t="s">
        <v>0</v>
      </c>
      <c r="K60" s="2"/>
      <c r="L60" s="2"/>
      <c r="M60" s="2"/>
      <c r="N60" s="2"/>
      <c r="O60" s="2"/>
      <c r="P60" s="2"/>
      <c r="Q60" s="2"/>
      <c r="R60" s="2"/>
    </row>
    <row r="61" spans="1:18" ht="31.5" customHeight="1">
      <c r="A61" s="31" t="s">
        <v>62</v>
      </c>
      <c r="B61" s="31"/>
      <c r="C61" s="19">
        <v>12</v>
      </c>
      <c r="D61" s="20">
        <v>0</v>
      </c>
      <c r="E61" s="28">
        <f>E62</f>
        <v>16381700</v>
      </c>
      <c r="F61" s="28">
        <f t="shared" ref="F61:K61" si="10">F62</f>
        <v>0</v>
      </c>
      <c r="G61" s="28">
        <f t="shared" si="10"/>
        <v>0</v>
      </c>
      <c r="H61" s="28">
        <f t="shared" si="10"/>
        <v>10565921.279999999</v>
      </c>
      <c r="I61" s="28">
        <f t="shared" si="10"/>
        <v>0</v>
      </c>
      <c r="J61" s="14" t="str">
        <f t="shared" si="10"/>
        <v/>
      </c>
      <c r="K61" s="7">
        <f t="shared" si="10"/>
        <v>0</v>
      </c>
      <c r="L61" s="2"/>
      <c r="M61" s="2"/>
      <c r="N61" s="2"/>
      <c r="O61" s="2"/>
      <c r="P61" s="2"/>
      <c r="Q61" s="2"/>
      <c r="R61" s="2"/>
    </row>
    <row r="62" spans="1:18" ht="28.5" customHeight="1">
      <c r="A62" s="38" t="s">
        <v>4</v>
      </c>
      <c r="B62" s="38"/>
      <c r="C62" s="19">
        <v>12</v>
      </c>
      <c r="D62" s="20">
        <v>4</v>
      </c>
      <c r="E62" s="28">
        <v>16381700</v>
      </c>
      <c r="F62" s="28"/>
      <c r="G62" s="28">
        <v>0</v>
      </c>
      <c r="H62" s="28">
        <v>10565921.279999999</v>
      </c>
      <c r="I62" s="28">
        <v>0</v>
      </c>
      <c r="J62" s="13" t="s">
        <v>0</v>
      </c>
      <c r="K62" s="2"/>
      <c r="L62" s="2"/>
      <c r="M62" s="2"/>
      <c r="N62" s="2"/>
      <c r="O62" s="2"/>
      <c r="P62" s="2"/>
      <c r="Q62" s="2"/>
      <c r="R62" s="2"/>
    </row>
    <row r="63" spans="1:18" ht="37.200000000000003" customHeight="1">
      <c r="A63" s="31" t="s">
        <v>63</v>
      </c>
      <c r="B63" s="31"/>
      <c r="C63" s="19">
        <v>13</v>
      </c>
      <c r="D63" s="20">
        <v>0</v>
      </c>
      <c r="E63" s="28">
        <f>E64</f>
        <v>776632.88</v>
      </c>
      <c r="F63" s="28">
        <f t="shared" ref="F63:I63" si="11">F64</f>
        <v>0</v>
      </c>
      <c r="G63" s="28">
        <f t="shared" si="11"/>
        <v>0</v>
      </c>
      <c r="H63" s="28">
        <f t="shared" si="11"/>
        <v>411150.03</v>
      </c>
      <c r="I63" s="28">
        <f t="shared" si="11"/>
        <v>0</v>
      </c>
      <c r="J63" s="13" t="s">
        <v>0</v>
      </c>
      <c r="K63" s="2"/>
      <c r="L63" s="2"/>
      <c r="M63" s="2"/>
      <c r="N63" s="2"/>
      <c r="O63" s="2"/>
      <c r="P63" s="2"/>
      <c r="Q63" s="2"/>
      <c r="R63" s="2"/>
    </row>
    <row r="64" spans="1:18" ht="34.950000000000003" customHeight="1">
      <c r="A64" s="38" t="s">
        <v>3</v>
      </c>
      <c r="B64" s="38"/>
      <c r="C64" s="19">
        <v>13</v>
      </c>
      <c r="D64" s="20">
        <v>1</v>
      </c>
      <c r="E64" s="28">
        <v>776632.88</v>
      </c>
      <c r="F64" s="28"/>
      <c r="G64" s="28">
        <v>0</v>
      </c>
      <c r="H64" s="28">
        <v>411150.03</v>
      </c>
      <c r="I64" s="28">
        <v>0</v>
      </c>
      <c r="J64" s="13" t="s">
        <v>0</v>
      </c>
      <c r="K64" s="2"/>
      <c r="L64" s="2"/>
      <c r="M64" s="2"/>
      <c r="N64" s="2"/>
      <c r="O64" s="2"/>
      <c r="P64" s="2"/>
      <c r="Q64" s="2"/>
      <c r="R64" s="2"/>
    </row>
    <row r="65" spans="1:18" ht="48" customHeight="1">
      <c r="A65" s="31" t="s">
        <v>64</v>
      </c>
      <c r="B65" s="31"/>
      <c r="C65" s="19">
        <v>14</v>
      </c>
      <c r="D65" s="20">
        <v>0</v>
      </c>
      <c r="E65" s="28">
        <f>E66+E67</f>
        <v>283529065.97000003</v>
      </c>
      <c r="F65" s="28">
        <f t="shared" ref="F65:G65" si="12">F66+F67</f>
        <v>0</v>
      </c>
      <c r="G65" s="28">
        <f t="shared" si="12"/>
        <v>53346500</v>
      </c>
      <c r="H65" s="28">
        <f t="shared" ref="H65:I65" si="13">H66+H67</f>
        <v>223520576.46000001</v>
      </c>
      <c r="I65" s="28">
        <f t="shared" si="13"/>
        <v>42677200</v>
      </c>
      <c r="J65" s="13" t="s">
        <v>0</v>
      </c>
      <c r="K65" s="2"/>
      <c r="L65" s="2"/>
      <c r="M65" s="2"/>
      <c r="N65" s="2"/>
      <c r="O65" s="2"/>
      <c r="P65" s="2"/>
      <c r="Q65" s="2"/>
      <c r="R65" s="2"/>
    </row>
    <row r="66" spans="1:18" ht="45.6" customHeight="1">
      <c r="A66" s="38" t="s">
        <v>2</v>
      </c>
      <c r="B66" s="38"/>
      <c r="C66" s="19">
        <v>14</v>
      </c>
      <c r="D66" s="20">
        <v>1</v>
      </c>
      <c r="E66" s="28">
        <v>278683699.97000003</v>
      </c>
      <c r="F66" s="28"/>
      <c r="G66" s="28">
        <v>53346500</v>
      </c>
      <c r="H66" s="28">
        <v>219924394.46000001</v>
      </c>
      <c r="I66" s="28">
        <v>42677200</v>
      </c>
      <c r="J66" s="13" t="s">
        <v>0</v>
      </c>
      <c r="K66" s="2"/>
      <c r="L66" s="2"/>
      <c r="M66" s="2"/>
      <c r="N66" s="2"/>
      <c r="O66" s="2"/>
      <c r="P66" s="2"/>
      <c r="Q66" s="2"/>
      <c r="R66" s="2"/>
    </row>
    <row r="67" spans="1:18" ht="19.2" customHeight="1">
      <c r="A67" s="38" t="s">
        <v>1</v>
      </c>
      <c r="B67" s="38"/>
      <c r="C67" s="19">
        <v>14</v>
      </c>
      <c r="D67" s="20">
        <v>2</v>
      </c>
      <c r="E67" s="28">
        <v>4845366</v>
      </c>
      <c r="F67" s="28"/>
      <c r="G67" s="28">
        <v>0</v>
      </c>
      <c r="H67" s="28">
        <v>3596182</v>
      </c>
      <c r="I67" s="28">
        <v>0</v>
      </c>
      <c r="J67" s="13" t="s">
        <v>0</v>
      </c>
      <c r="K67" s="2"/>
      <c r="L67" s="2"/>
      <c r="M67" s="2"/>
      <c r="N67" s="2"/>
      <c r="O67" s="2"/>
      <c r="P67" s="2"/>
      <c r="Q67" s="2"/>
      <c r="R67" s="2"/>
    </row>
    <row r="68" spans="1:18" ht="17.399999999999999" customHeight="1">
      <c r="A68" s="16" t="s">
        <v>65</v>
      </c>
      <c r="B68" s="21"/>
      <c r="C68" s="21">
        <v>0</v>
      </c>
      <c r="D68" s="21">
        <v>0</v>
      </c>
      <c r="E68" s="28">
        <f>E13+E21+E23+E27+E34+E39+E41+E47+E52+E57+E61+E63+E65+E50</f>
        <v>4114465038.3899994</v>
      </c>
      <c r="F68" s="28">
        <f>F13+F21+F23+F27+F34+F39+F41+F47+F52+F57+F61+F63+F65+F50</f>
        <v>0</v>
      </c>
      <c r="G68" s="28">
        <f>G13+G21+G23+G27+G34+G39+G41+G47+G52+G57+G61+G63+G65+G50</f>
        <v>1468907737.1500001</v>
      </c>
      <c r="H68" s="28">
        <f>H13+H21+H23+H27+H34+H39+H41+H47+H52+H57+H61+H63+H65+H50</f>
        <v>2578895397.0900006</v>
      </c>
      <c r="I68" s="28">
        <f>I13+I21+I23+I27+I34+I39+I41+I47+I52+I57+I61+I63+I65+I50</f>
        <v>1050668478.9799999</v>
      </c>
      <c r="J68" s="3" t="s">
        <v>0</v>
      </c>
      <c r="K68" s="2"/>
      <c r="L68" s="2"/>
      <c r="M68" s="2"/>
      <c r="N68" s="2"/>
      <c r="O68" s="2"/>
      <c r="P68" s="2"/>
      <c r="Q68" s="2"/>
      <c r="R68" s="2"/>
    </row>
    <row r="69" spans="1:18" ht="15" customHeight="1">
      <c r="C69" s="37"/>
      <c r="D69" s="37"/>
      <c r="E69" s="37"/>
      <c r="F69" s="23"/>
      <c r="G69" s="23"/>
      <c r="H69" s="23"/>
      <c r="I69" s="23"/>
    </row>
    <row r="70" spans="1:18" ht="15.75" customHeight="1"/>
    <row r="71" spans="1:18">
      <c r="E71" s="24"/>
    </row>
    <row r="73" spans="1:18">
      <c r="H73" s="23"/>
    </row>
    <row r="74" spans="1:18">
      <c r="H74" s="23"/>
    </row>
    <row r="75" spans="1:18">
      <c r="H75" s="23"/>
    </row>
  </sheetData>
  <mergeCells count="54">
    <mergeCell ref="A14:B14"/>
    <mergeCell ref="A15:B15"/>
    <mergeCell ref="A16:B16"/>
    <mergeCell ref="E8:G8"/>
    <mergeCell ref="E9:G9"/>
    <mergeCell ref="E10:E11"/>
    <mergeCell ref="G10:G11"/>
    <mergeCell ref="A8:A11"/>
    <mergeCell ref="A24:B24"/>
    <mergeCell ref="A25:B25"/>
    <mergeCell ref="A26:B26"/>
    <mergeCell ref="A18:B18"/>
    <mergeCell ref="A19:B19"/>
    <mergeCell ref="A20:B20"/>
    <mergeCell ref="A22:B22"/>
    <mergeCell ref="A45:B45"/>
    <mergeCell ref="A46:B46"/>
    <mergeCell ref="A48:B48"/>
    <mergeCell ref="A38:B38"/>
    <mergeCell ref="A40:B40"/>
    <mergeCell ref="A42:B42"/>
    <mergeCell ref="A33:B33"/>
    <mergeCell ref="A35:B35"/>
    <mergeCell ref="A36:B36"/>
    <mergeCell ref="A37:B37"/>
    <mergeCell ref="A43:B43"/>
    <mergeCell ref="A28:B28"/>
    <mergeCell ref="A29:B29"/>
    <mergeCell ref="A30:B30"/>
    <mergeCell ref="A31:B31"/>
    <mergeCell ref="A32:B32"/>
    <mergeCell ref="C69:E69"/>
    <mergeCell ref="A56:B56"/>
    <mergeCell ref="A64:B64"/>
    <mergeCell ref="A66:B66"/>
    <mergeCell ref="A49:B49"/>
    <mergeCell ref="A53:B53"/>
    <mergeCell ref="A54:B54"/>
    <mergeCell ref="A55:B55"/>
    <mergeCell ref="A67:B67"/>
    <mergeCell ref="A58:B58"/>
    <mergeCell ref="A59:B59"/>
    <mergeCell ref="A60:B60"/>
    <mergeCell ref="A62:B62"/>
    <mergeCell ref="A50:B50"/>
    <mergeCell ref="A51:B51"/>
    <mergeCell ref="A6:I6"/>
    <mergeCell ref="C8:C11"/>
    <mergeCell ref="D8:D11"/>
    <mergeCell ref="I4:K4"/>
    <mergeCell ref="H8:I8"/>
    <mergeCell ref="H9:I9"/>
    <mergeCell ref="H10:H11"/>
    <mergeCell ref="I10:I11"/>
  </mergeCells>
  <pageMargins left="0.19685039370078741" right="0.19685039370078741" top="0.39370078740157483" bottom="0.19685039370078741" header="0.19685039370078741" footer="0.19685039370078741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02-2222</dc:creator>
  <cp:lastModifiedBy>02-2211</cp:lastModifiedBy>
  <cp:lastPrinted>2017-05-22T13:32:02Z</cp:lastPrinted>
  <dcterms:created xsi:type="dcterms:W3CDTF">2016-07-27T09:01:13Z</dcterms:created>
  <dcterms:modified xsi:type="dcterms:W3CDTF">2017-11-12T07:42:09Z</dcterms:modified>
</cp:coreProperties>
</file>